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Лист1!$A$1:$K$25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/>
  <c r="H7"/>
  <c r="I7"/>
  <c r="J7"/>
  <c r="K7"/>
  <c r="E7" l="1"/>
  <c r="D7"/>
  <c r="I9"/>
  <c r="I10"/>
  <c r="I11"/>
  <c r="I12"/>
  <c r="I13"/>
  <c r="I14"/>
  <c r="I15"/>
  <c r="I16"/>
  <c r="I17"/>
  <c r="I18"/>
  <c r="I19"/>
  <c r="I20"/>
  <c r="I21"/>
  <c r="I22"/>
  <c r="I23"/>
  <c r="I24"/>
  <c r="I25"/>
  <c r="F9"/>
  <c r="F10"/>
  <c r="F11"/>
  <c r="F12"/>
  <c r="F13"/>
  <c r="F14"/>
  <c r="F15"/>
  <c r="F16"/>
  <c r="F17"/>
  <c r="F18"/>
  <c r="F19"/>
  <c r="F20"/>
  <c r="F7" s="1"/>
  <c r="F21"/>
  <c r="F22"/>
  <c r="F23"/>
  <c r="F24"/>
  <c r="F25"/>
  <c r="C7" l="1"/>
</calcChain>
</file>

<file path=xl/sharedStrings.xml><?xml version="1.0" encoding="utf-8"?>
<sst xmlns="http://schemas.openxmlformats.org/spreadsheetml/2006/main" count="55" uniqueCount="46">
  <si>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</si>
  <si>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</si>
  <si>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</si>
  <si>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</si>
  <si>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</si>
  <si>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</si>
  <si>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</si>
  <si>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</si>
  <si>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</si>
  <si>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</si>
  <si>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</si>
  <si>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</si>
  <si>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</si>
  <si>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</si>
  <si>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</si>
  <si>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7.</t>
  </si>
  <si>
    <t>8.</t>
  </si>
  <si>
    <t>9.</t>
  </si>
  <si>
    <t>10.</t>
  </si>
  <si>
    <t>Муниципальный район "Читинский район"</t>
  </si>
  <si>
    <t>Муниципальный район "Шилкинский район"</t>
  </si>
  <si>
    <t>Муниципальный район "Хилокский район"</t>
  </si>
  <si>
    <t>Муниципальный район "Агинский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</si>
  <si>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</si>
  <si>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</si>
  <si>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"Дульдургинский район"</t>
  </si>
  <si>
    <t>Муниципальный район "Красночикойский район"</t>
  </si>
  <si>
    <t>Муниципальный район "Могойтуйский район"</t>
  </si>
  <si>
    <t>Муниципальный район "Нерчинский район"</t>
  </si>
  <si>
    <t>Муниципальный район "Петровск-Забайкальский район"</t>
  </si>
  <si>
    <t>Муниципальный район "Шелопугинский район"</t>
  </si>
  <si>
    <t>Калганский муниципальный округ</t>
  </si>
  <si>
    <t>Нерчинско-Заводский муниципальный округ</t>
  </si>
  <si>
    <t>Приаргунский муниципальный округ</t>
  </si>
  <si>
    <t>Городской округ "Город Петровск-Забайкальский"</t>
  </si>
  <si>
    <t>Городской округ "Город Чита"</t>
  </si>
  <si>
    <t>11.</t>
  </si>
  <si>
    <t>12.</t>
  </si>
  <si>
    <t>13.</t>
  </si>
  <si>
    <t>14.</t>
  </si>
  <si>
    <t>15.</t>
  </si>
  <si>
    <t>16.</t>
  </si>
  <si>
    <t>17.</t>
  </si>
  <si>
    <t>9 (таблица 66). Отчет об исполнении распределенных иных межбюджетных трансфертов бюджетам муниципальных районов, муниципальных и городских округов на капитальный ремонт зданий муниципальных образовательных учреждений, приобретение оборудования и оснащение объектов инфраструктуры системы образования Забайкальского края, приобретение модульных конструкций зданий муниципальных образовательных учреждений, в том числе с полным оснащением, в целях реализации мероприятий Плана социального развития центров экономического роста Забайкальского края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</si>
  <si>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</si>
  <si>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Наименование муниципальных районов, муниципальных и городских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</si>
</sst>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8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6" fillId="0" borderId="3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/>
    <xf numFmtId="164" fontId="4" fillId="2" borderId="1" xfId="0" applyNumberFormat="1" applyFont="1" applyFill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tabSelected="1" view="pageBreakPreview" zoomScale="90" zoomScaleNormal="75" zoomScaleSheetLayoutView="90" workbookViewId="0">
      <selection activeCell="B10" sqref="B10"/>
    </sheetView>
  </sheetViews>
  <sheetFormatPr defaultRowHeight="12.75"/>
  <cols>
    <col min="1" max="1" width="4.285156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6384" width="9.140625" style="1"/>
  </cols>
  <sheetData>
    <row r="1" spans="1:11" ht="90" customHeight="1">
      <c r="A1" s="14" t="s">
        <v>43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8" customHeight="1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1" ht="69.75" customHeight="1">
      <c r="A3" s="16" t="s">
        <v>0</v>
      </c>
      <c r="B3" s="16" t="s">
        <v>45</v>
      </c>
      <c r="C3" s="16" t="s">
        <v>44</v>
      </c>
      <c r="D3" s="16"/>
      <c r="E3" s="16"/>
      <c r="F3" s="16" t="s">
        <v>4</v>
      </c>
      <c r="G3" s="16"/>
      <c r="H3" s="16"/>
      <c r="I3" s="16" t="s">
        <v>1</v>
      </c>
      <c r="J3" s="16"/>
      <c r="K3" s="16"/>
    </row>
    <row r="4" spans="1:11" ht="15" customHeight="1">
      <c r="A4" s="16"/>
      <c r="B4" s="16"/>
      <c r="C4" s="16" t="s">
        <v>8</v>
      </c>
      <c r="D4" s="16" t="s">
        <v>2</v>
      </c>
      <c r="E4" s="16"/>
      <c r="F4" s="16" t="s">
        <v>8</v>
      </c>
      <c r="G4" s="16" t="s">
        <v>2</v>
      </c>
      <c r="H4" s="16"/>
      <c r="I4" s="16" t="s">
        <v>8</v>
      </c>
      <c r="J4" s="16" t="s">
        <v>2</v>
      </c>
      <c r="K4" s="16"/>
    </row>
    <row r="5" spans="1:11" ht="48" customHeight="1">
      <c r="A5" s="16"/>
      <c r="B5" s="16"/>
      <c r="C5" s="16"/>
      <c r="D5" s="10" t="s">
        <v>9</v>
      </c>
      <c r="E5" s="10" t="s">
        <v>10</v>
      </c>
      <c r="F5" s="16"/>
      <c r="G5" s="10" t="s">
        <v>9</v>
      </c>
      <c r="H5" s="10" t="s">
        <v>10</v>
      </c>
      <c r="I5" s="16"/>
      <c r="J5" s="10" t="s">
        <v>9</v>
      </c>
      <c r="K5" s="10" t="s">
        <v>10</v>
      </c>
    </row>
    <row r="6" spans="1:11" ht="18" customHeigh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ht="18" customHeight="1">
      <c r="A7" s="6"/>
      <c r="B7" s="7" t="s">
        <v>3</v>
      </c>
      <c r="C7" s="8">
        <f>D7+E7</f>
        <v>783181.4</v>
      </c>
      <c r="D7" s="8">
        <f>SUM(D9:D25)</f>
        <v>682985.2</v>
      </c>
      <c r="E7" s="8">
        <f>SUM(E9:E25)</f>
        <v>100196.2</v>
      </c>
      <c r="F7" s="8">
        <f>SUM(F9:F25)</f>
        <v>783181.4</v>
      </c>
      <c r="G7" s="8">
        <f>SUM(G9:G25)-0.1</f>
        <v>682985.1</v>
      </c>
      <c r="H7" s="8">
        <f t="shared" ref="H7:K7" si="0">SUM(H9:H25)</f>
        <v>100196.2</v>
      </c>
      <c r="I7" s="8">
        <f t="shared" si="0"/>
        <v>783178.8</v>
      </c>
      <c r="J7" s="8">
        <f t="shared" si="0"/>
        <v>682982.6</v>
      </c>
      <c r="K7" s="8">
        <f t="shared" si="0"/>
        <v>100196.2</v>
      </c>
    </row>
    <row r="8" spans="1:11" ht="18" customHeight="1">
      <c r="A8" s="6"/>
      <c r="B8" s="7" t="s">
        <v>2</v>
      </c>
      <c r="C8" s="9"/>
      <c r="D8" s="9"/>
      <c r="E8" s="9"/>
      <c r="F8" s="8"/>
      <c r="G8" s="9"/>
      <c r="H8" s="9"/>
      <c r="I8" s="8"/>
      <c r="J8" s="9"/>
      <c r="K8" s="9"/>
    </row>
    <row r="9" spans="1:11" ht="30" customHeight="1">
      <c r="A9" s="2" t="s">
        <v>6</v>
      </c>
      <c r="B9" s="7" t="s">
        <v>22</v>
      </c>
      <c r="C9" s="8">
        <v>33742.6</v>
      </c>
      <c r="D9" s="8">
        <v>33405.199999999997</v>
      </c>
      <c r="E9" s="8">
        <v>337.4</v>
      </c>
      <c r="F9" s="8">
        <f t="shared" ref="F9:F25" si="1">G9+H9</f>
        <v>33742.6</v>
      </c>
      <c r="G9" s="11">
        <v>33405.199999999997</v>
      </c>
      <c r="H9" s="11">
        <v>337.4</v>
      </c>
      <c r="I9" s="8">
        <f t="shared" ref="I9:I25" si="2">J9+K9</f>
        <v>33742.6</v>
      </c>
      <c r="J9" s="11">
        <v>33405.199999999997</v>
      </c>
      <c r="K9" s="11">
        <v>337.4</v>
      </c>
    </row>
    <row r="10" spans="1:11" ht="30" customHeight="1">
      <c r="A10" s="2" t="s">
        <v>7</v>
      </c>
      <c r="B10" s="7" t="s">
        <v>23</v>
      </c>
      <c r="C10" s="8">
        <v>46000</v>
      </c>
      <c r="D10" s="8">
        <v>45540</v>
      </c>
      <c r="E10" s="8">
        <v>460</v>
      </c>
      <c r="F10" s="8">
        <f t="shared" si="1"/>
        <v>46000</v>
      </c>
      <c r="G10" s="11">
        <v>45540</v>
      </c>
      <c r="H10" s="11">
        <v>460</v>
      </c>
      <c r="I10" s="8">
        <f t="shared" si="2"/>
        <v>46000</v>
      </c>
      <c r="J10" s="11">
        <v>45540</v>
      </c>
      <c r="K10" s="11">
        <v>460</v>
      </c>
    </row>
    <row r="11" spans="1:11" ht="30" customHeight="1">
      <c r="A11" s="2" t="s">
        <v>11</v>
      </c>
      <c r="B11" s="7" t="s">
        <v>24</v>
      </c>
      <c r="C11" s="8">
        <v>64982.8</v>
      </c>
      <c r="D11" s="8">
        <v>64332.9</v>
      </c>
      <c r="E11" s="8">
        <v>649.9</v>
      </c>
      <c r="F11" s="8">
        <f t="shared" si="1"/>
        <v>64982.8</v>
      </c>
      <c r="G11" s="11">
        <v>64332.9</v>
      </c>
      <c r="H11" s="11">
        <v>649.9</v>
      </c>
      <c r="I11" s="8">
        <f t="shared" si="2"/>
        <v>64982.8</v>
      </c>
      <c r="J11" s="11">
        <v>64332.9</v>
      </c>
      <c r="K11" s="11">
        <v>649.9</v>
      </c>
    </row>
    <row r="12" spans="1:11" ht="30" customHeight="1">
      <c r="A12" s="2" t="s">
        <v>12</v>
      </c>
      <c r="B12" s="7" t="s">
        <v>25</v>
      </c>
      <c r="C12" s="8">
        <v>99524.2</v>
      </c>
      <c r="D12" s="8">
        <v>98529</v>
      </c>
      <c r="E12" s="8">
        <v>995.2</v>
      </c>
      <c r="F12" s="8">
        <f t="shared" si="1"/>
        <v>99524.2</v>
      </c>
      <c r="G12" s="11">
        <v>98529</v>
      </c>
      <c r="H12" s="11">
        <v>995.2</v>
      </c>
      <c r="I12" s="8">
        <f t="shared" si="2"/>
        <v>99524.2</v>
      </c>
      <c r="J12" s="11">
        <v>98529</v>
      </c>
      <c r="K12" s="11">
        <v>995.2</v>
      </c>
    </row>
    <row r="13" spans="1:11" ht="30" customHeight="1">
      <c r="A13" s="2" t="s">
        <v>13</v>
      </c>
      <c r="B13" s="7" t="s">
        <v>26</v>
      </c>
      <c r="C13" s="8">
        <v>46000</v>
      </c>
      <c r="D13" s="8">
        <v>45540</v>
      </c>
      <c r="E13" s="8">
        <v>460</v>
      </c>
      <c r="F13" s="8">
        <f t="shared" si="1"/>
        <v>46000</v>
      </c>
      <c r="G13" s="11">
        <v>45540</v>
      </c>
      <c r="H13" s="11">
        <v>460</v>
      </c>
      <c r="I13" s="8">
        <f t="shared" si="2"/>
        <v>46000</v>
      </c>
      <c r="J13" s="11">
        <v>45540</v>
      </c>
      <c r="K13" s="11">
        <v>460</v>
      </c>
    </row>
    <row r="14" spans="1:11" ht="30" customHeight="1">
      <c r="A14" s="2" t="s">
        <v>14</v>
      </c>
      <c r="B14" s="7" t="s">
        <v>27</v>
      </c>
      <c r="C14" s="8">
        <v>14830.6</v>
      </c>
      <c r="D14" s="8">
        <v>14682.3</v>
      </c>
      <c r="E14" s="8">
        <v>148.30000000000001</v>
      </c>
      <c r="F14" s="8">
        <f t="shared" si="1"/>
        <v>14830.6</v>
      </c>
      <c r="G14" s="11">
        <v>14682.3</v>
      </c>
      <c r="H14" s="11">
        <v>148.30000000000001</v>
      </c>
      <c r="I14" s="8">
        <f t="shared" si="2"/>
        <v>14830.6</v>
      </c>
      <c r="J14" s="11">
        <v>14682.3</v>
      </c>
      <c r="K14" s="11">
        <v>148.30000000000001</v>
      </c>
    </row>
    <row r="15" spans="1:11" ht="30" customHeight="1">
      <c r="A15" s="2" t="s">
        <v>15</v>
      </c>
      <c r="B15" s="7" t="s">
        <v>28</v>
      </c>
      <c r="C15" s="8">
        <v>18839.5</v>
      </c>
      <c r="D15" s="8">
        <v>18651.099999999999</v>
      </c>
      <c r="E15" s="8">
        <v>188.4</v>
      </c>
      <c r="F15" s="8">
        <f t="shared" si="1"/>
        <v>18839.5</v>
      </c>
      <c r="G15" s="11">
        <v>18651.099999999999</v>
      </c>
      <c r="H15" s="11">
        <v>188.4</v>
      </c>
      <c r="I15" s="8">
        <f t="shared" si="2"/>
        <v>18839.5</v>
      </c>
      <c r="J15" s="11">
        <v>18651.099999999999</v>
      </c>
      <c r="K15" s="11">
        <v>188.4</v>
      </c>
    </row>
    <row r="16" spans="1:11" ht="30" customHeight="1">
      <c r="A16" s="2" t="s">
        <v>16</v>
      </c>
      <c r="B16" s="7" t="s">
        <v>29</v>
      </c>
      <c r="C16" s="8">
        <v>21133.5</v>
      </c>
      <c r="D16" s="8">
        <v>20922.2</v>
      </c>
      <c r="E16" s="8">
        <v>211.3</v>
      </c>
      <c r="F16" s="8">
        <f t="shared" si="1"/>
        <v>21133.5</v>
      </c>
      <c r="G16" s="11">
        <v>20922.2</v>
      </c>
      <c r="H16" s="11">
        <v>211.3</v>
      </c>
      <c r="I16" s="8">
        <f t="shared" si="2"/>
        <v>21133.5</v>
      </c>
      <c r="J16" s="11">
        <v>20922.2</v>
      </c>
      <c r="K16" s="11">
        <v>211.3</v>
      </c>
    </row>
    <row r="17" spans="1:11" ht="30" customHeight="1">
      <c r="A17" s="2" t="s">
        <v>17</v>
      </c>
      <c r="B17" s="7" t="s">
        <v>21</v>
      </c>
      <c r="C17" s="8">
        <v>139625.60000000001</v>
      </c>
      <c r="D17" s="8">
        <v>45865</v>
      </c>
      <c r="E17" s="8">
        <v>93760.6</v>
      </c>
      <c r="F17" s="8">
        <f t="shared" si="1"/>
        <v>139625.60000000001</v>
      </c>
      <c r="G17" s="11">
        <v>45865</v>
      </c>
      <c r="H17" s="11">
        <v>93760.6</v>
      </c>
      <c r="I17" s="8">
        <f t="shared" si="2"/>
        <v>139625.60000000001</v>
      </c>
      <c r="J17" s="11">
        <v>45865</v>
      </c>
      <c r="K17" s="11">
        <v>93760.6</v>
      </c>
    </row>
    <row r="18" spans="1:11" ht="30" customHeight="1">
      <c r="A18" s="2" t="s">
        <v>18</v>
      </c>
      <c r="B18" s="7" t="s">
        <v>19</v>
      </c>
      <c r="C18" s="8">
        <v>22400</v>
      </c>
      <c r="D18" s="8">
        <v>22176</v>
      </c>
      <c r="E18" s="8">
        <v>224</v>
      </c>
      <c r="F18" s="8">
        <f t="shared" si="1"/>
        <v>22400</v>
      </c>
      <c r="G18" s="11">
        <v>22176</v>
      </c>
      <c r="H18" s="11">
        <v>224</v>
      </c>
      <c r="I18" s="8">
        <f t="shared" si="2"/>
        <v>22400</v>
      </c>
      <c r="J18" s="11">
        <v>22176</v>
      </c>
      <c r="K18" s="11">
        <v>224</v>
      </c>
    </row>
    <row r="19" spans="1:11" ht="30" customHeight="1">
      <c r="A19" s="2" t="s">
        <v>36</v>
      </c>
      <c r="B19" s="7" t="s">
        <v>30</v>
      </c>
      <c r="C19" s="8">
        <v>8178.7</v>
      </c>
      <c r="D19" s="8">
        <v>8096.9</v>
      </c>
      <c r="E19" s="8">
        <v>81.8</v>
      </c>
      <c r="F19" s="8">
        <f t="shared" si="1"/>
        <v>8178.7</v>
      </c>
      <c r="G19" s="11">
        <v>8096.9</v>
      </c>
      <c r="H19" s="11">
        <v>81.8</v>
      </c>
      <c r="I19" s="8">
        <f t="shared" si="2"/>
        <v>8178.7</v>
      </c>
      <c r="J19" s="12">
        <v>8096.9</v>
      </c>
      <c r="K19" s="12">
        <v>81.8</v>
      </c>
    </row>
    <row r="20" spans="1:11" ht="30" customHeight="1">
      <c r="A20" s="2" t="s">
        <v>37</v>
      </c>
      <c r="B20" s="7" t="s">
        <v>20</v>
      </c>
      <c r="C20" s="8">
        <v>12110</v>
      </c>
      <c r="D20" s="8">
        <v>11988.9</v>
      </c>
      <c r="E20" s="8">
        <v>121.1</v>
      </c>
      <c r="F20" s="8">
        <f t="shared" si="1"/>
        <v>12110</v>
      </c>
      <c r="G20" s="11">
        <v>11988.9</v>
      </c>
      <c r="H20" s="11">
        <v>121.1</v>
      </c>
      <c r="I20" s="8">
        <f t="shared" si="2"/>
        <v>12107.4</v>
      </c>
      <c r="J20" s="13">
        <v>11986.3</v>
      </c>
      <c r="K20" s="12">
        <v>121.1</v>
      </c>
    </row>
    <row r="21" spans="1:11" ht="30" customHeight="1">
      <c r="A21" s="2" t="s">
        <v>38</v>
      </c>
      <c r="B21" s="7" t="s">
        <v>31</v>
      </c>
      <c r="C21" s="8">
        <v>35592.400000000001</v>
      </c>
      <c r="D21" s="8">
        <v>35236.5</v>
      </c>
      <c r="E21" s="8">
        <v>355.9</v>
      </c>
      <c r="F21" s="8">
        <f t="shared" si="1"/>
        <v>35592.400000000001</v>
      </c>
      <c r="G21" s="11">
        <v>35236.5</v>
      </c>
      <c r="H21" s="11">
        <v>355.9</v>
      </c>
      <c r="I21" s="8">
        <f t="shared" si="2"/>
        <v>35592.400000000001</v>
      </c>
      <c r="J21" s="13">
        <v>35236.5</v>
      </c>
      <c r="K21" s="12">
        <v>355.9</v>
      </c>
    </row>
    <row r="22" spans="1:11" ht="30" customHeight="1">
      <c r="A22" s="2" t="s">
        <v>39</v>
      </c>
      <c r="B22" s="7" t="s">
        <v>32</v>
      </c>
      <c r="C22" s="8">
        <v>13089.7</v>
      </c>
      <c r="D22" s="8">
        <v>12958.8</v>
      </c>
      <c r="E22" s="8">
        <v>130.9</v>
      </c>
      <c r="F22" s="8">
        <f t="shared" si="1"/>
        <v>13089.7</v>
      </c>
      <c r="G22" s="11">
        <v>12958.8</v>
      </c>
      <c r="H22" s="11">
        <v>130.9</v>
      </c>
      <c r="I22" s="8">
        <f t="shared" si="2"/>
        <v>13089.7</v>
      </c>
      <c r="J22" s="12">
        <v>12958.8</v>
      </c>
      <c r="K22" s="12">
        <v>130.9</v>
      </c>
    </row>
    <row r="23" spans="1:11" ht="30" customHeight="1">
      <c r="A23" s="2" t="s">
        <v>40</v>
      </c>
      <c r="B23" s="7" t="s">
        <v>33</v>
      </c>
      <c r="C23" s="8">
        <v>46000</v>
      </c>
      <c r="D23" s="8">
        <v>45540</v>
      </c>
      <c r="E23" s="8">
        <v>460</v>
      </c>
      <c r="F23" s="8">
        <f t="shared" si="1"/>
        <v>46000</v>
      </c>
      <c r="G23" s="11">
        <v>45540</v>
      </c>
      <c r="H23" s="11">
        <v>460</v>
      </c>
      <c r="I23" s="8">
        <f t="shared" si="2"/>
        <v>46000</v>
      </c>
      <c r="J23" s="12">
        <v>45540</v>
      </c>
      <c r="K23" s="12">
        <v>460</v>
      </c>
    </row>
    <row r="24" spans="1:11" ht="30" customHeight="1">
      <c r="A24" s="2" t="s">
        <v>41</v>
      </c>
      <c r="B24" s="7" t="s">
        <v>34</v>
      </c>
      <c r="C24" s="8">
        <v>23131.8</v>
      </c>
      <c r="D24" s="8">
        <v>22900.400000000001</v>
      </c>
      <c r="E24" s="8">
        <v>231.4</v>
      </c>
      <c r="F24" s="8">
        <f t="shared" si="1"/>
        <v>23131.8</v>
      </c>
      <c r="G24" s="11">
        <v>22900.400000000001</v>
      </c>
      <c r="H24" s="11">
        <v>231.4</v>
      </c>
      <c r="I24" s="8">
        <f t="shared" si="2"/>
        <v>23131.8</v>
      </c>
      <c r="J24" s="12">
        <v>22900.400000000001</v>
      </c>
      <c r="K24" s="12">
        <v>231.4</v>
      </c>
    </row>
    <row r="25" spans="1:11" ht="18" customHeight="1">
      <c r="A25" s="2" t="s">
        <v>42</v>
      </c>
      <c r="B25" s="7" t="s">
        <v>35</v>
      </c>
      <c r="C25" s="8">
        <v>138000</v>
      </c>
      <c r="D25" s="8">
        <v>136620</v>
      </c>
      <c r="E25" s="8">
        <v>1380</v>
      </c>
      <c r="F25" s="8">
        <f t="shared" si="1"/>
        <v>138000</v>
      </c>
      <c r="G25" s="11">
        <v>136620</v>
      </c>
      <c r="H25" s="11">
        <v>1380</v>
      </c>
      <c r="I25" s="8">
        <f t="shared" si="2"/>
        <v>138000</v>
      </c>
      <c r="J25" s="12">
        <v>136620</v>
      </c>
      <c r="K25" s="12">
        <v>1380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0" fitToHeight="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2024-04-04T05:19:58Z</cp:lastPrinted>
  <dcterms:created xsi:type="dcterms:W3CDTF">2009-02-10T05:39:52Z</dcterms:created>
  <dcterms:modified xsi:type="dcterms:W3CDTF">2024-04-04T05:20:46Z</dcterms:modified>
</cp:coreProperties>
</file>